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BEFA3AFE-1F00-4121-9747-6F96B53FD18A}" xr6:coauthVersionLast="47" xr6:coauthVersionMax="47" xr10:uidLastSave="{00000000-0000-0000-0000-000000000000}"/>
  <bookViews>
    <workbookView xWindow="240" yWindow="2835" windowWidth="14130" windowHeight="9885" xr2:uid="{00000000-000D-0000-FFFF-FFFF00000000}"/>
  </bookViews>
  <sheets>
    <sheet name="1" sheetId="1" r:id="rId1"/>
  </sheets>
  <definedNames>
    <definedName name="_xlnm.Print_Area" localSheetId="0">'1'!$A$1:$H$61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G21" i="1"/>
  <c r="C6" i="1"/>
  <c r="D6" i="1"/>
  <c r="E6" i="1"/>
  <c r="F10" i="1" l="1"/>
  <c r="G10" i="1"/>
  <c r="F52" i="1" l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G59" i="1"/>
  <c r="G60" i="1"/>
  <c r="C61" i="1"/>
  <c r="D61" i="1"/>
  <c r="E61" i="1"/>
  <c r="G61" i="1" s="1"/>
  <c r="F61" i="1" l="1"/>
  <c r="D49" i="1" l="1"/>
  <c r="E49" i="1"/>
  <c r="H48" i="1" s="1"/>
  <c r="F40" i="1"/>
  <c r="G40" i="1"/>
  <c r="G39" i="1"/>
  <c r="G41" i="1"/>
  <c r="G42" i="1"/>
  <c r="G43" i="1"/>
  <c r="G44" i="1"/>
  <c r="G45" i="1"/>
  <c r="G46" i="1"/>
  <c r="G47" i="1"/>
  <c r="F39" i="1"/>
  <c r="F41" i="1"/>
  <c r="F43" i="1"/>
  <c r="F44" i="1"/>
  <c r="F45" i="1"/>
  <c r="F46" i="1"/>
  <c r="F47" i="1"/>
  <c r="G38" i="1"/>
  <c r="F38" i="1"/>
  <c r="C49" i="1"/>
  <c r="H39" i="1" l="1"/>
  <c r="H40" i="1"/>
  <c r="H41" i="1"/>
  <c r="H43" i="1"/>
  <c r="H44" i="1"/>
  <c r="H45" i="1"/>
  <c r="H46" i="1"/>
  <c r="H42" i="1"/>
  <c r="H47" i="1"/>
  <c r="H38" i="1"/>
  <c r="D20" i="1" l="1"/>
  <c r="D19" i="1" s="1"/>
  <c r="E20" i="1"/>
  <c r="E19" i="1" s="1"/>
  <c r="C20" i="1"/>
  <c r="C19" i="1" s="1"/>
  <c r="D12" i="1"/>
  <c r="D5" i="1" s="1"/>
  <c r="E12" i="1"/>
  <c r="E5" i="1" s="1"/>
  <c r="C12" i="1"/>
  <c r="C5" i="1" s="1"/>
  <c r="F7" i="1"/>
  <c r="G7" i="1"/>
  <c r="F8" i="1"/>
  <c r="G8" i="1"/>
  <c r="F9" i="1"/>
  <c r="G9" i="1"/>
  <c r="F11" i="1"/>
  <c r="G11" i="1"/>
  <c r="F13" i="1"/>
  <c r="G13" i="1"/>
  <c r="F15" i="1"/>
  <c r="G15" i="1"/>
  <c r="F16" i="1"/>
  <c r="G16" i="1"/>
  <c r="F17" i="1"/>
  <c r="G17" i="1"/>
  <c r="F22" i="1"/>
  <c r="G22" i="1"/>
  <c r="F23" i="1"/>
  <c r="G23" i="1"/>
  <c r="F24" i="1"/>
  <c r="G24" i="1"/>
  <c r="F25" i="1"/>
  <c r="G25" i="1"/>
  <c r="F49" i="1"/>
  <c r="G49" i="1"/>
  <c r="C34" i="1"/>
  <c r="C35" i="1" s="1"/>
  <c r="B35" i="1" s="1"/>
  <c r="D34" i="1"/>
  <c r="D35" i="1" s="1"/>
  <c r="F6" i="1" l="1"/>
  <c r="G12" i="1"/>
  <c r="D27" i="1"/>
  <c r="F12" i="1"/>
  <c r="C27" i="1"/>
  <c r="C29" i="1" s="1"/>
  <c r="H57" i="1"/>
  <c r="H53" i="1"/>
  <c r="H60" i="1"/>
  <c r="H56" i="1"/>
  <c r="H52" i="1"/>
  <c r="H59" i="1"/>
  <c r="H55" i="1"/>
  <c r="H54" i="1"/>
  <c r="H58" i="1"/>
  <c r="E34" i="1"/>
  <c r="H49" i="1"/>
  <c r="F20" i="1"/>
  <c r="G20" i="1"/>
  <c r="E27" i="1"/>
  <c r="G6" i="1"/>
  <c r="B34" i="1"/>
  <c r="H21" i="1" l="1"/>
  <c r="H22" i="1"/>
  <c r="H24" i="1"/>
  <c r="H25" i="1"/>
  <c r="H23" i="1"/>
  <c r="H26" i="1"/>
  <c r="H11" i="1"/>
  <c r="F27" i="1"/>
  <c r="G27" i="1"/>
  <c r="E29" i="1"/>
  <c r="H8" i="1"/>
  <c r="H27" i="1"/>
  <c r="H10" i="1"/>
  <c r="H15" i="1"/>
  <c r="H18" i="1"/>
  <c r="H9" i="1"/>
  <c r="H16" i="1"/>
  <c r="H17" i="1"/>
  <c r="H13" i="1"/>
  <c r="H7" i="1"/>
  <c r="D29" i="1"/>
  <c r="H20" i="1"/>
  <c r="F34" i="1"/>
  <c r="H34" i="1"/>
  <c r="H19" i="1"/>
  <c r="H12" i="1"/>
  <c r="H6" i="1"/>
  <c r="H61" i="1"/>
  <c r="G34" i="1"/>
  <c r="E35" i="1"/>
  <c r="F19" i="1"/>
  <c r="G19" i="1"/>
  <c r="H5" i="1"/>
  <c r="F5" i="1"/>
  <c r="G5" i="1"/>
  <c r="G35" i="1" l="1"/>
  <c r="H35" i="1"/>
  <c r="F35" i="1"/>
</calcChain>
</file>

<file path=xl/sharedStrings.xml><?xml version="1.0" encoding="utf-8"?>
<sst xmlns="http://schemas.openxmlformats.org/spreadsheetml/2006/main" count="119" uniqueCount="104">
  <si>
    <t xml:space="preserve"> тыс. руб.</t>
  </si>
  <si>
    <t>Наименование доходов</t>
  </si>
  <si>
    <t>Коды бюджетной классификации Российской Федерации</t>
  </si>
  <si>
    <t>Уточненный план на год</t>
  </si>
  <si>
    <t>Кассовый план</t>
  </si>
  <si>
    <t>Исполнено</t>
  </si>
  <si>
    <t>% исполнения к кассовому плану</t>
  </si>
  <si>
    <t>% исполнения к годовому плану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</si>
  <si>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</si>
  <si>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</si>
  <si>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</si>
  <si>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</si>
  <si>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</si>
  <si>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</si>
  <si>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</si>
  <si>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</si>
  <si>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</si>
  <si>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</si>
  <si>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</si>
  <si>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</si>
  <si>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</si>
  <si>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</si>
  <si>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</si>
  <si>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</si>
  <si>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</si>
  <si>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</si>
  <si>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</si>
  <si>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</si>
  <si>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</si>
  <si>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</si>
  <si>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ИТОГО ДОХОДОВ</t>
  </si>
  <si>
    <t>Дефицит (-) / Профицит (+)</t>
  </si>
  <si>
    <t>Освоение бюджетных ассигнований по разделам/подразделам классификации расходов бюджета</t>
  </si>
  <si>
    <t>Программная часть бюджета</t>
  </si>
  <si>
    <t>Непрограммная часть бюджета</t>
  </si>
  <si>
    <t xml:space="preserve">Наименование 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</si>
  <si>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</si>
  <si>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</si>
  <si>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</si>
  <si>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</si>
  <si>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</si>
  <si>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</si>
  <si>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</si>
  <si>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</si>
  <si>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</si>
  <si>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</si>
  <si>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</si>
  <si>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</si>
  <si>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</si>
  <si>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</si>
  <si>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</si>
  <si>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</si>
  <si>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</si>
  <si>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</si>
  <si>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</si>
  <si>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</si>
  <si>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</si>
  <si>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13</t>
  </si>
  <si>
    <t>ВСЕГО РАСХОДОВ</t>
  </si>
  <si>
    <t>Мунципальные программы</t>
  </si>
  <si>
    <t>Наименование</t>
  </si>
  <si>
    <t>ЦС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</si>
  <si>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</si>
  <si>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</si>
  <si>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</si>
  <si>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</si>
  <si>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</si>
  <si>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</si>
  <si>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</si>
  <si>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</si>
  <si>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-</t>
  </si>
  <si>
    <t>0900000000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</si>
  <si>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</si>
  <si>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</si>
  <si>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</si>
  <si>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</si>
  <si>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</si>
  <si>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</si>
  <si>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000 2 18 00000 00 0000 000</t>
  </si>
  <si>
    <t>000 2 19 00000 00 0000 000</t>
  </si>
  <si>
    <t>Удельный вес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</si>
  <si>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</si>
  <si>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</si>
  <si>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</si>
  <si>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</si>
  <si>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</si>
  <si>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</si>
  <si>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Анализ исполнения бюджета ЗАТО г. Североморск за 3 квартал 2025 года</t>
  </si>
  <si>
    <t>000 1 00 00000 00 0000 000</t>
  </si>
  <si>
    <t>000 1 01 00000 00 0000 000</t>
  </si>
  <si>
    <t>000 1 03 00000 00 0000 000</t>
  </si>
  <si>
    <t>000 1 05 00000 00 0000 000</t>
  </si>
  <si>
    <t>000 1 06 00000 00 0000 000</t>
  </si>
  <si>
    <t>000 1 08 00000 00 0000 000</t>
  </si>
  <si>
    <t>Обслуживание государственного (муниципального) долга</t>
  </si>
  <si>
    <t>Муниципальная программа "Развитие муниципального самоуправления и гражданского общества"</t>
  </si>
  <si>
    <t>Муниципальная программа "Развитие конкурентоспособной экономики ЗАТО г. Североморск"</t>
  </si>
  <si>
    <t>Муниципальная программа "Управление муниципальным имуществом"</t>
  </si>
  <si>
    <t>Муниципальная программа "Комфортная городская среда"</t>
  </si>
  <si>
    <t>Муниципальная программа "Образование"</t>
  </si>
  <si>
    <t>Муниципальная программа "Культура"</t>
  </si>
  <si>
    <t>Муниципальная программа "Физическая культура и спорт"</t>
  </si>
  <si>
    <t>Муниципальная программа "Обеспечение безопасности проживания"</t>
  </si>
  <si>
    <t>Муниципальная программа "Социальная поддержка"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</si>
</sst>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"/>
    <numFmt numFmtId="166" formatCode="0.0"/>
  </numFmts>
  <fonts count="19" x14ac:knownFonts="1">
    <font>
      <sz val="11"/>
      <name val="Calibri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 CYR"/>
    </font>
    <font>
      <sz val="7"/>
      <name val="Times New Roman"/>
      <family val="1"/>
      <charset val="204"/>
    </font>
    <font>
      <sz val="10"/>
      <color rgb="FF000000"/>
      <name val="Arial Cyr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79995117038483843"/>
        <bgColor indexed="65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" fontId="14" fillId="4" borderId="6">
      <alignment horizontal="right" vertical="top" shrinkToFit="1"/>
    </xf>
    <xf numFmtId="0" fontId="16" fillId="0" borderId="6">
      <alignment horizontal="center" vertical="center" wrapText="1"/>
    </xf>
    <xf numFmtId="0" fontId="16" fillId="0" borderId="6">
      <alignment horizontal="center" vertical="center" wrapText="1"/>
    </xf>
    <xf numFmtId="0" fontId="16" fillId="0" borderId="6">
      <alignment horizontal="center" vertical="center" wrapText="1"/>
    </xf>
    <xf numFmtId="0" fontId="16" fillId="0" borderId="8">
      <alignment horizontal="center" vertical="center" wrapText="1"/>
    </xf>
    <xf numFmtId="0" fontId="16" fillId="0" borderId="6">
      <alignment horizontal="center" vertical="center" wrapText="1"/>
    </xf>
    <xf numFmtId="10" fontId="14" fillId="4" borderId="6">
      <alignment horizontal="right" vertical="top" shrinkToFit="1"/>
    </xf>
  </cellStyleXfs>
  <cellXfs count="109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0" borderId="0" xfId="0" applyFont="1"/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8" fillId="2" borderId="6" xfId="0" applyNumberFormat="1" applyFont="1" applyFill="1" applyBorder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8" fillId="2" borderId="0" xfId="0" applyFont="1" applyFill="1"/>
    <xf numFmtId="164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165" fontId="8" fillId="2" borderId="0" xfId="0" applyNumberFormat="1" applyFont="1" applyFill="1" applyAlignment="1">
      <alignment horizontal="left"/>
    </xf>
    <xf numFmtId="164" fontId="6" fillId="2" borderId="0" xfId="0" applyNumberFormat="1" applyFont="1" applyFill="1"/>
    <xf numFmtId="166" fontId="6" fillId="2" borderId="0" xfId="0" applyNumberFormat="1" applyFont="1" applyFill="1"/>
    <xf numFmtId="164" fontId="8" fillId="2" borderId="0" xfId="0" applyNumberFormat="1" applyFont="1" applyFill="1"/>
    <xf numFmtId="166" fontId="8" fillId="2" borderId="0" xfId="0" applyNumberFormat="1" applyFont="1" applyFill="1"/>
    <xf numFmtId="0" fontId="5" fillId="2" borderId="6" xfId="0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0" fontId="1" fillId="0" borderId="0" xfId="0" applyNumberFormat="1" applyFont="1"/>
    <xf numFmtId="10" fontId="6" fillId="0" borderId="0" xfId="0" applyNumberFormat="1" applyFont="1" applyAlignment="1">
      <alignment vertical="center"/>
    </xf>
    <xf numFmtId="10" fontId="8" fillId="2" borderId="0" xfId="0" applyNumberFormat="1" applyFont="1" applyFill="1"/>
    <xf numFmtId="10" fontId="8" fillId="0" borderId="6" xfId="0" applyNumberFormat="1" applyFont="1" applyBorder="1" applyAlignment="1">
      <alignment vertical="center"/>
    </xf>
    <xf numFmtId="10" fontId="15" fillId="0" borderId="6" xfId="0" applyNumberFormat="1" applyFont="1" applyBorder="1" applyAlignment="1">
      <alignment horizontal="center" vertical="center" wrapText="1"/>
    </xf>
    <xf numFmtId="10" fontId="13" fillId="0" borderId="0" xfId="0" applyNumberFormat="1" applyFont="1"/>
    <xf numFmtId="2" fontId="18" fillId="0" borderId="6" xfId="0" applyNumberFormat="1" applyFont="1" applyBorder="1" applyAlignment="1">
      <alignment horizontal="center" vertical="center" wrapText="1"/>
    </xf>
    <xf numFmtId="49" fontId="18" fillId="0" borderId="6" xfId="0" quotePrefix="1" applyNumberFormat="1" applyFont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164" fontId="15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0" fontId="10" fillId="2" borderId="0" xfId="0" applyNumberFormat="1" applyFont="1" applyFill="1"/>
    <xf numFmtId="164" fontId="10" fillId="3" borderId="0" xfId="0" applyNumberFormat="1" applyFont="1" applyFill="1" applyAlignment="1">
      <alignment vertical="center"/>
    </xf>
    <xf numFmtId="4" fontId="10" fillId="3" borderId="0" xfId="0" applyNumberFormat="1" applyFont="1" applyFill="1" applyAlignment="1">
      <alignment vertical="center"/>
    </xf>
    <xf numFmtId="164" fontId="11" fillId="2" borderId="0" xfId="0" applyNumberFormat="1" applyFont="1" applyFill="1"/>
    <xf numFmtId="10" fontId="11" fillId="0" borderId="0" xfId="0" applyNumberFormat="1" applyFont="1"/>
    <xf numFmtId="0" fontId="4" fillId="0" borderId="6" xfId="0" applyFont="1" applyBorder="1" applyAlignment="1">
      <alignment vertical="center" wrapText="1"/>
    </xf>
    <xf numFmtId="1" fontId="4" fillId="0" borderId="6" xfId="0" applyNumberFormat="1" applyFont="1" applyBorder="1" applyAlignment="1">
      <alignment horizontal="center" vertical="center" shrinkToFit="1"/>
    </xf>
    <xf numFmtId="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wrapText="1"/>
    </xf>
    <xf numFmtId="2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/>
    </xf>
    <xf numFmtId="10" fontId="7" fillId="0" borderId="6" xfId="0" applyNumberFormat="1" applyFont="1" applyBorder="1" applyAlignment="1">
      <alignment horizontal="center"/>
    </xf>
    <xf numFmtId="10" fontId="5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/>
    </xf>
    <xf numFmtId="2" fontId="8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 wrapText="1"/>
    </xf>
    <xf numFmtId="0" fontId="8" fillId="2" borderId="6" xfId="0" applyFont="1" applyFill="1" applyBorder="1"/>
    <xf numFmtId="4" fontId="6" fillId="0" borderId="6" xfId="0" applyNumberFormat="1" applyFont="1" applyBorder="1" applyAlignment="1">
      <alignment vertical="center"/>
    </xf>
    <xf numFmtId="10" fontId="6" fillId="0" borderId="6" xfId="0" applyNumberFormat="1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top" shrinkToFit="1"/>
    </xf>
    <xf numFmtId="10" fontId="6" fillId="2" borderId="6" xfId="0" applyNumberFormat="1" applyFont="1" applyFill="1" applyBorder="1" applyAlignment="1">
      <alignment vertical="center"/>
    </xf>
    <xf numFmtId="164" fontId="1" fillId="0" borderId="0" xfId="0" applyNumberFormat="1" applyFont="1"/>
    <xf numFmtId="0" fontId="6" fillId="2" borderId="6" xfId="0" applyFont="1" applyFill="1" applyBorder="1" applyAlignment="1">
      <alignment vertical="center"/>
    </xf>
    <xf numFmtId="4" fontId="1" fillId="0" borderId="0" xfId="0" applyNumberFormat="1" applyFont="1"/>
    <xf numFmtId="0" fontId="8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right" vertical="center" shrinkToFit="1"/>
    </xf>
    <xf numFmtId="10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4" fontId="1" fillId="0" borderId="6" xfId="0" applyNumberFormat="1" applyFont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justify" vertical="center" wrapText="1"/>
    </xf>
    <xf numFmtId="4" fontId="9" fillId="0" borderId="6" xfId="0" applyNumberFormat="1" applyFont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7" fillId="0" borderId="8" xfId="0" applyNumberFormat="1" applyFont="1" applyBorder="1" applyAlignment="1">
      <alignment horizontal="center" vertical="center" wrapText="1"/>
    </xf>
    <xf numFmtId="0" fontId="12" fillId="3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8">
    <cellStyle name="xl25" xfId="2" xr:uid="{00000000-0005-0000-0000-000000000000}"/>
    <cellStyle name="xl27" xfId="3" xr:uid="{00000000-0005-0000-0000-000001000000}"/>
    <cellStyle name="xl30" xfId="4" xr:uid="{00000000-0005-0000-0000-000002000000}"/>
    <cellStyle name="xl31" xfId="6" xr:uid="{00000000-0005-0000-0000-000003000000}"/>
    <cellStyle name="xl37" xfId="5" xr:uid="{00000000-0005-0000-0000-000004000000}"/>
    <cellStyle name="xl38" xfId="1" xr:uid="{00000000-0005-0000-0000-000005000000}"/>
    <cellStyle name="xl39" xfId="7" xr:uid="{00000000-0005-0000-0000-000006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view="pageBreakPreview" topLeftCell="A26" zoomScale="87" zoomScaleNormal="100" zoomScaleSheetLayoutView="87" workbookViewId="0">
      <selection activeCell="E56" sqref="E56:E57"/>
    </sheetView>
  </sheetViews>
  <sheetFormatPr defaultColWidth="9" defaultRowHeight="12.75" x14ac:dyDescent="0.2"/>
  <cols>
    <col min="1" max="1" width="46.7109375" style="1" customWidth="1"/>
    <col min="2" max="2" width="21.140625" style="1" customWidth="1"/>
    <col min="3" max="3" width="11.42578125" style="2" bestFit="1" customWidth="1"/>
    <col min="4" max="5" width="11.42578125" style="3" bestFit="1" customWidth="1"/>
    <col min="6" max="6" width="7.5703125" style="1" customWidth="1"/>
    <col min="7" max="7" width="7.7109375" style="4" customWidth="1"/>
    <col min="8" max="8" width="7.42578125" style="34" customWidth="1"/>
    <col min="9" max="9" width="13.28515625" style="4" customWidth="1"/>
    <col min="10" max="10" width="42.85546875" style="4" bestFit="1" customWidth="1"/>
    <col min="11" max="11" width="9" style="4" bestFit="1" customWidth="1"/>
    <col min="12" max="16384" width="9" style="4"/>
  </cols>
  <sheetData>
    <row r="1" spans="1:10" x14ac:dyDescent="0.2">
      <c r="A1" s="5"/>
      <c r="C1" s="6"/>
      <c r="D1" s="7"/>
      <c r="E1" s="7"/>
      <c r="G1" s="1"/>
    </row>
    <row r="2" spans="1:10" ht="15.75" x14ac:dyDescent="0.2">
      <c r="A2" s="101" t="s">
        <v>87</v>
      </c>
      <c r="B2" s="101"/>
      <c r="C2" s="101"/>
      <c r="D2" s="101"/>
      <c r="E2" s="101"/>
      <c r="F2" s="101"/>
      <c r="G2" s="101"/>
      <c r="H2" s="101"/>
    </row>
    <row r="3" spans="1:10" x14ac:dyDescent="0.2">
      <c r="A3" s="104" t="s">
        <v>0</v>
      </c>
      <c r="B3" s="105"/>
      <c r="C3" s="105"/>
      <c r="D3" s="105"/>
      <c r="E3" s="105"/>
      <c r="F3" s="105"/>
      <c r="G3" s="105"/>
      <c r="H3" s="106"/>
    </row>
    <row r="4" spans="1:10" s="8" customFormat="1" ht="42" x14ac:dyDescent="0.2">
      <c r="A4" s="70" t="s">
        <v>1</v>
      </c>
      <c r="B4" s="71" t="s">
        <v>2</v>
      </c>
      <c r="C4" s="9" t="s">
        <v>3</v>
      </c>
      <c r="D4" s="10" t="s">
        <v>4</v>
      </c>
      <c r="E4" s="10" t="s">
        <v>5</v>
      </c>
      <c r="F4" s="11" t="s">
        <v>6</v>
      </c>
      <c r="G4" s="11" t="s">
        <v>7</v>
      </c>
      <c r="H4" s="62" t="s">
        <v>80</v>
      </c>
    </row>
    <row r="5" spans="1:10" x14ac:dyDescent="0.2">
      <c r="A5" s="72" t="s">
        <v>8</v>
      </c>
      <c r="B5" s="73" t="s">
        <v>88</v>
      </c>
      <c r="C5" s="74">
        <f>C6+C12</f>
        <v>1811990.8209999998</v>
      </c>
      <c r="D5" s="74">
        <f t="shared" ref="D5:E5" si="0">D6+D12</f>
        <v>821332.04919999989</v>
      </c>
      <c r="E5" s="74">
        <f t="shared" si="0"/>
        <v>882829.24121999997</v>
      </c>
      <c r="F5" s="12">
        <f t="shared" ref="F5:F11" si="1">E5/D5*100</f>
        <v>107.48749450114603</v>
      </c>
      <c r="G5" s="13">
        <f t="shared" ref="G5:G11" si="2">E5/C5*100</f>
        <v>48.721507360218581</v>
      </c>
      <c r="H5" s="75">
        <f>E5/E27</f>
        <v>0.34523539491552774</v>
      </c>
      <c r="J5" s="76"/>
    </row>
    <row r="6" spans="1:10" x14ac:dyDescent="0.2">
      <c r="A6" s="77" t="s">
        <v>9</v>
      </c>
      <c r="B6" s="73"/>
      <c r="C6" s="74">
        <f>C7+C8+C9+C10+C11</f>
        <v>1673238.8949999998</v>
      </c>
      <c r="D6" s="74">
        <f t="shared" ref="D6:E6" si="3">D7+D8+D9+D10+D11</f>
        <v>753813.0838299999</v>
      </c>
      <c r="E6" s="74">
        <f t="shared" si="3"/>
        <v>796638.63530999993</v>
      </c>
      <c r="F6" s="12">
        <f t="shared" si="1"/>
        <v>105.68118972708864</v>
      </c>
      <c r="G6" s="13">
        <f t="shared" si="2"/>
        <v>47.610573582202079</v>
      </c>
      <c r="H6" s="75">
        <f>E6/E27</f>
        <v>0.31153006835857433</v>
      </c>
      <c r="J6" s="78"/>
    </row>
    <row r="7" spans="1:10" x14ac:dyDescent="0.2">
      <c r="A7" s="79" t="s">
        <v>10</v>
      </c>
      <c r="B7" s="80" t="s">
        <v>89</v>
      </c>
      <c r="C7" s="81">
        <v>1532699.338</v>
      </c>
      <c r="D7" s="81">
        <v>671322.71507999999</v>
      </c>
      <c r="E7" s="81">
        <v>714438.31028999994</v>
      </c>
      <c r="F7" s="14">
        <f t="shared" si="1"/>
        <v>106.42248418554732</v>
      </c>
      <c r="G7" s="15">
        <f t="shared" si="2"/>
        <v>46.613076196813751</v>
      </c>
      <c r="H7" s="82">
        <f>E7/E27</f>
        <v>0.27938516383406214</v>
      </c>
    </row>
    <row r="8" spans="1:10" ht="24" x14ac:dyDescent="0.2">
      <c r="A8" s="83" t="s">
        <v>11</v>
      </c>
      <c r="B8" s="80" t="s">
        <v>90</v>
      </c>
      <c r="C8" s="84">
        <v>12598.376</v>
      </c>
      <c r="D8" s="84">
        <v>6071.4921199999999</v>
      </c>
      <c r="E8" s="84">
        <v>5785.78593</v>
      </c>
      <c r="F8" s="14">
        <f t="shared" si="1"/>
        <v>95.294300241964251</v>
      </c>
      <c r="G8" s="15">
        <f t="shared" si="2"/>
        <v>45.924855155934388</v>
      </c>
      <c r="H8" s="82">
        <f>E8/E27</f>
        <v>2.262564488326106E-3</v>
      </c>
    </row>
    <row r="9" spans="1:10" x14ac:dyDescent="0.2">
      <c r="A9" s="79" t="s">
        <v>12</v>
      </c>
      <c r="B9" s="80" t="s">
        <v>91</v>
      </c>
      <c r="C9" s="84">
        <v>63090.95</v>
      </c>
      <c r="D9" s="84">
        <v>55980.833549999996</v>
      </c>
      <c r="E9" s="84">
        <v>55976.496009999995</v>
      </c>
      <c r="F9" s="14">
        <f t="shared" si="1"/>
        <v>99.992251740953222</v>
      </c>
      <c r="G9" s="15">
        <f t="shared" si="2"/>
        <v>88.723495223958423</v>
      </c>
      <c r="H9" s="82">
        <f>E9/E27</f>
        <v>2.188992707048772E-2</v>
      </c>
      <c r="I9" s="76"/>
    </row>
    <row r="10" spans="1:10" x14ac:dyDescent="0.2">
      <c r="A10" s="79" t="s">
        <v>13</v>
      </c>
      <c r="B10" s="80" t="s">
        <v>92</v>
      </c>
      <c r="C10" s="84">
        <v>29493.095000000001</v>
      </c>
      <c r="D10" s="84">
        <v>2853.7751600000001</v>
      </c>
      <c r="E10" s="84">
        <v>2853.7751600000001</v>
      </c>
      <c r="F10" s="14">
        <f t="shared" si="1"/>
        <v>100</v>
      </c>
      <c r="G10" s="15">
        <f t="shared" si="2"/>
        <v>9.6760789601769499</v>
      </c>
      <c r="H10" s="82">
        <f>E10/E27</f>
        <v>1.1159850040775969E-3</v>
      </c>
    </row>
    <row r="11" spans="1:10" x14ac:dyDescent="0.2">
      <c r="A11" s="79" t="s">
        <v>14</v>
      </c>
      <c r="B11" s="80" t="s">
        <v>93</v>
      </c>
      <c r="C11" s="84">
        <v>35357.135999999999</v>
      </c>
      <c r="D11" s="84">
        <v>17584.267920000002</v>
      </c>
      <c r="E11" s="84">
        <v>17584.267920000002</v>
      </c>
      <c r="F11" s="14">
        <f t="shared" si="1"/>
        <v>100</v>
      </c>
      <c r="G11" s="15">
        <f t="shared" si="2"/>
        <v>49.733292651305248</v>
      </c>
      <c r="H11" s="75">
        <f>E11/E27</f>
        <v>6.8764279616207588E-3</v>
      </c>
    </row>
    <row r="12" spans="1:10" x14ac:dyDescent="0.2">
      <c r="A12" s="85" t="s">
        <v>15</v>
      </c>
      <c r="B12" s="73"/>
      <c r="C12" s="86">
        <f>C13+C14+C15+C16+C17+C18</f>
        <v>138751.92600000001</v>
      </c>
      <c r="D12" s="86">
        <f>D13+D14+D15+D16+D17+D18</f>
        <v>67518.965369999991</v>
      </c>
      <c r="E12" s="86">
        <f>E13+E14+E15+E16+E17+E18</f>
        <v>86190.605910000013</v>
      </c>
      <c r="F12" s="12">
        <f t="shared" ref="F12:F17" si="4">E12/D12*100</f>
        <v>127.65391981005709</v>
      </c>
      <c r="G12" s="13">
        <f t="shared" ref="G12:G17" si="5">E12/C12*100</f>
        <v>62.118493338968136</v>
      </c>
      <c r="H12" s="75">
        <f>E12/E27</f>
        <v>3.3705326556953387E-2</v>
      </c>
    </row>
    <row r="13" spans="1:10" ht="24" x14ac:dyDescent="0.2">
      <c r="A13" s="87" t="s">
        <v>16</v>
      </c>
      <c r="B13" s="88" t="s">
        <v>81</v>
      </c>
      <c r="C13" s="84">
        <v>120175.23891</v>
      </c>
      <c r="D13" s="84">
        <v>53893.375749999999</v>
      </c>
      <c r="E13" s="84">
        <v>54192.71617</v>
      </c>
      <c r="F13" s="14">
        <f t="shared" si="4"/>
        <v>100.5554308221266</v>
      </c>
      <c r="G13" s="15">
        <f t="shared" si="5"/>
        <v>45.09474386032656</v>
      </c>
      <c r="H13" s="75">
        <f>E13/E27</f>
        <v>2.1192369820737206E-2</v>
      </c>
    </row>
    <row r="14" spans="1:10" x14ac:dyDescent="0.2">
      <c r="A14" s="89" t="s">
        <v>17</v>
      </c>
      <c r="B14" s="80" t="s">
        <v>82</v>
      </c>
      <c r="C14" s="84"/>
      <c r="D14" s="84"/>
      <c r="E14" s="84"/>
      <c r="F14" s="14"/>
      <c r="G14" s="15"/>
      <c r="H14" s="75"/>
    </row>
    <row r="15" spans="1:10" ht="24" x14ac:dyDescent="0.2">
      <c r="A15" s="89" t="s">
        <v>18</v>
      </c>
      <c r="B15" s="80" t="s">
        <v>83</v>
      </c>
      <c r="C15" s="84">
        <v>2442.9457900000002</v>
      </c>
      <c r="D15" s="84">
        <v>1825.3694699999999</v>
      </c>
      <c r="E15" s="84">
        <v>2190.8772000000004</v>
      </c>
      <c r="F15" s="14">
        <f t="shared" si="4"/>
        <v>120.02376702399873</v>
      </c>
      <c r="G15" s="15">
        <f t="shared" si="5"/>
        <v>89.681777179345431</v>
      </c>
      <c r="H15" s="75">
        <f>E15/E27</f>
        <v>8.5675498730443573E-4</v>
      </c>
    </row>
    <row r="16" spans="1:10" x14ac:dyDescent="0.2">
      <c r="A16" s="89" t="s">
        <v>19</v>
      </c>
      <c r="B16" s="80" t="s">
        <v>84</v>
      </c>
      <c r="C16" s="84">
        <v>6389.7861399999992</v>
      </c>
      <c r="D16" s="84">
        <v>6012.4494800000002</v>
      </c>
      <c r="E16" s="84">
        <v>21519.837789999998</v>
      </c>
      <c r="F16" s="90">
        <f t="shared" si="4"/>
        <v>357.92130747350575</v>
      </c>
      <c r="G16" s="91">
        <f t="shared" si="5"/>
        <v>336.78494582605862</v>
      </c>
      <c r="H16" s="75">
        <f>E16/E27</f>
        <v>8.4154549385812051E-3</v>
      </c>
    </row>
    <row r="17" spans="1:11" x14ac:dyDescent="0.2">
      <c r="A17" s="89" t="s">
        <v>20</v>
      </c>
      <c r="B17" s="80" t="s">
        <v>85</v>
      </c>
      <c r="C17" s="84">
        <v>6507.5953799999997</v>
      </c>
      <c r="D17" s="84">
        <v>4622.10106</v>
      </c>
      <c r="E17" s="84">
        <v>7221.0097999999998</v>
      </c>
      <c r="F17" s="90">
        <f t="shared" si="4"/>
        <v>156.22786490955696</v>
      </c>
      <c r="G17" s="91">
        <f t="shared" si="5"/>
        <v>110.96279621490541</v>
      </c>
      <c r="H17" s="75">
        <f>E17/E27</f>
        <v>2.8238169439730376E-3</v>
      </c>
    </row>
    <row r="18" spans="1:11" x14ac:dyDescent="0.2">
      <c r="A18" s="83" t="s">
        <v>21</v>
      </c>
      <c r="B18" s="80" t="s">
        <v>86</v>
      </c>
      <c r="C18" s="84">
        <v>3236.3597799999998</v>
      </c>
      <c r="D18" s="84">
        <v>1165.6696100000001</v>
      </c>
      <c r="E18" s="84">
        <v>1066.1649499999999</v>
      </c>
      <c r="F18" s="90">
        <v>0</v>
      </c>
      <c r="G18" s="91">
        <v>0</v>
      </c>
      <c r="H18" s="75">
        <f>E18/E27</f>
        <v>4.1692986635749558E-4</v>
      </c>
    </row>
    <row r="19" spans="1:11" x14ac:dyDescent="0.2">
      <c r="A19" s="72" t="s">
        <v>22</v>
      </c>
      <c r="B19" s="73" t="s">
        <v>72</v>
      </c>
      <c r="C19" s="92">
        <f>C20+C25</f>
        <v>4596905.1253699996</v>
      </c>
      <c r="D19" s="92">
        <f>D20+D25</f>
        <v>1675957.0010000002</v>
      </c>
      <c r="E19" s="92">
        <f>E20+E25+E26</f>
        <v>1674351.3208600001</v>
      </c>
      <c r="F19" s="12">
        <f t="shared" ref="F19:F25" si="6">E19/D19*100</f>
        <v>99.904193237711823</v>
      </c>
      <c r="G19" s="13">
        <f t="shared" ref="G19:G25" si="7">E19/C19*100</f>
        <v>36.423447410723611</v>
      </c>
      <c r="H19" s="75">
        <f>E19/E27</f>
        <v>0.65476460508447232</v>
      </c>
    </row>
    <row r="20" spans="1:11" ht="24" x14ac:dyDescent="0.2">
      <c r="A20" s="72" t="s">
        <v>23</v>
      </c>
      <c r="B20" s="73" t="s">
        <v>73</v>
      </c>
      <c r="C20" s="92">
        <f>C21+C22+C23+C24</f>
        <v>4576067.7885599993</v>
      </c>
      <c r="D20" s="92">
        <f t="shared" ref="D20:E20" si="8">D21+D22+D23+D24</f>
        <v>1655119.6641900002</v>
      </c>
      <c r="E20" s="92">
        <f t="shared" si="8"/>
        <v>1653986.45487</v>
      </c>
      <c r="F20" s="12">
        <f t="shared" si="6"/>
        <v>99.931533088240201</v>
      </c>
      <c r="G20" s="13">
        <f t="shared" si="7"/>
        <v>36.144273452524132</v>
      </c>
      <c r="H20" s="75">
        <f>E20/E27</f>
        <v>0.6468008084359339</v>
      </c>
    </row>
    <row r="21" spans="1:11" ht="24" x14ac:dyDescent="0.2">
      <c r="A21" s="83" t="s">
        <v>24</v>
      </c>
      <c r="B21" s="80" t="s">
        <v>74</v>
      </c>
      <c r="C21" s="63">
        <v>663744.47900000005</v>
      </c>
      <c r="D21" s="63">
        <v>269172</v>
      </c>
      <c r="E21" s="63">
        <v>269172</v>
      </c>
      <c r="F21" s="14">
        <f t="shared" si="6"/>
        <v>100</v>
      </c>
      <c r="G21" s="15">
        <f t="shared" si="7"/>
        <v>40.553557659046078</v>
      </c>
      <c r="H21" s="75">
        <f>E21/E27</f>
        <v>0.10526124122461521</v>
      </c>
    </row>
    <row r="22" spans="1:11" ht="24" x14ac:dyDescent="0.2">
      <c r="A22" s="89" t="s">
        <v>25</v>
      </c>
      <c r="B22" s="93" t="s">
        <v>75</v>
      </c>
      <c r="C22" s="63">
        <v>1770928.9158900001</v>
      </c>
      <c r="D22" s="63">
        <v>174360.44474000001</v>
      </c>
      <c r="E22" s="63">
        <v>174360.44474000001</v>
      </c>
      <c r="F22" s="14">
        <f t="shared" si="6"/>
        <v>100</v>
      </c>
      <c r="G22" s="15">
        <f t="shared" si="7"/>
        <v>9.8457054473230077</v>
      </c>
      <c r="H22" s="75">
        <f>E22/E27</f>
        <v>6.8184643402019268E-2</v>
      </c>
    </row>
    <row r="23" spans="1:11" ht="24" x14ac:dyDescent="0.2">
      <c r="A23" s="89" t="s">
        <v>26</v>
      </c>
      <c r="B23" s="80" t="s">
        <v>76</v>
      </c>
      <c r="C23" s="63">
        <v>1909017.2925999998</v>
      </c>
      <c r="D23" s="63">
        <v>1115174.1674300001</v>
      </c>
      <c r="E23" s="63">
        <v>1114040.95811</v>
      </c>
      <c r="F23" s="14">
        <f t="shared" si="6"/>
        <v>99.898382750148201</v>
      </c>
      <c r="G23" s="15">
        <f t="shared" si="7"/>
        <v>58.356776673967367</v>
      </c>
      <c r="H23" s="75">
        <f>E23/E27</f>
        <v>0.43565205157192488</v>
      </c>
    </row>
    <row r="24" spans="1:11" x14ac:dyDescent="0.2">
      <c r="A24" s="89" t="s">
        <v>27</v>
      </c>
      <c r="B24" s="80" t="s">
        <v>77</v>
      </c>
      <c r="C24" s="63">
        <v>232377.10107</v>
      </c>
      <c r="D24" s="63">
        <v>96413.052020000003</v>
      </c>
      <c r="E24" s="63">
        <v>96413.052020000003</v>
      </c>
      <c r="F24" s="14">
        <f t="shared" si="6"/>
        <v>100</v>
      </c>
      <c r="G24" s="15">
        <f t="shared" si="7"/>
        <v>41.489910828587654</v>
      </c>
      <c r="H24" s="75">
        <f>E24/E27</f>
        <v>3.7702872237374598E-2</v>
      </c>
    </row>
    <row r="25" spans="1:11" ht="61.5" customHeight="1" x14ac:dyDescent="0.2">
      <c r="A25" s="72" t="s">
        <v>28</v>
      </c>
      <c r="B25" s="73" t="s">
        <v>78</v>
      </c>
      <c r="C25" s="92">
        <v>20837.336809999997</v>
      </c>
      <c r="D25" s="92">
        <v>20837.336809999997</v>
      </c>
      <c r="E25" s="92">
        <v>22355.544289999998</v>
      </c>
      <c r="F25" s="12">
        <f t="shared" si="6"/>
        <v>107.28599577692385</v>
      </c>
      <c r="G25" s="13">
        <f t="shared" si="7"/>
        <v>107.28599577692385</v>
      </c>
      <c r="H25" s="75">
        <f>E25/E27</f>
        <v>8.7422627175830284E-3</v>
      </c>
    </row>
    <row r="26" spans="1:11" ht="34.5" customHeight="1" x14ac:dyDescent="0.2">
      <c r="A26" s="72" t="s">
        <v>29</v>
      </c>
      <c r="B26" s="73" t="s">
        <v>79</v>
      </c>
      <c r="C26" s="68">
        <v>0</v>
      </c>
      <c r="D26" s="94">
        <v>0</v>
      </c>
      <c r="E26" s="92">
        <v>-1990.6783</v>
      </c>
      <c r="F26" s="95">
        <v>0</v>
      </c>
      <c r="G26" s="96">
        <v>0</v>
      </c>
      <c r="H26" s="75">
        <f>E26/E27</f>
        <v>-7.7846606904472578E-4</v>
      </c>
    </row>
    <row r="27" spans="1:11" s="99" customFormat="1" x14ac:dyDescent="0.25">
      <c r="A27" s="97" t="s">
        <v>30</v>
      </c>
      <c r="B27" s="98"/>
      <c r="C27" s="74">
        <f>C5+C19</f>
        <v>6408895.9463699991</v>
      </c>
      <c r="D27" s="74">
        <f>D5+D19</f>
        <v>2497289.0501999999</v>
      </c>
      <c r="E27" s="74">
        <f>E5+E19</f>
        <v>2557180.5620800001</v>
      </c>
      <c r="F27" s="12">
        <f>E27/D27*100</f>
        <v>102.39826110138127</v>
      </c>
      <c r="G27" s="13">
        <f>E27/C27*100</f>
        <v>39.90048494278313</v>
      </c>
      <c r="H27" s="75">
        <f>E27/E27</f>
        <v>1</v>
      </c>
      <c r="J27" s="100"/>
      <c r="K27" s="100"/>
    </row>
    <row r="28" spans="1:11" ht="23.25" customHeight="1" x14ac:dyDescent="0.2">
      <c r="G28" s="1"/>
      <c r="H28" s="75"/>
    </row>
    <row r="29" spans="1:11" s="29" customFormat="1" x14ac:dyDescent="0.2">
      <c r="A29" s="103" t="s">
        <v>31</v>
      </c>
      <c r="B29" s="103"/>
      <c r="C29" s="46">
        <f>C27-C49</f>
        <v>-418298.07544000261</v>
      </c>
      <c r="D29" s="46">
        <f>D27-D49</f>
        <v>-179944.42004000023</v>
      </c>
      <c r="E29" s="47">
        <f>E27-E49</f>
        <v>-81111.817289999686</v>
      </c>
      <c r="F29" s="48"/>
      <c r="H29" s="49"/>
    </row>
    <row r="30" spans="1:11" x14ac:dyDescent="0.2">
      <c r="C30" s="3"/>
      <c r="G30" s="1"/>
      <c r="I30" s="78"/>
    </row>
    <row r="31" spans="1:11" x14ac:dyDescent="0.2">
      <c r="A31" s="107" t="s">
        <v>32</v>
      </c>
      <c r="B31" s="107"/>
      <c r="C31" s="107"/>
      <c r="D31" s="107"/>
      <c r="E31" s="107"/>
      <c r="F31" s="107"/>
      <c r="G31" s="107"/>
      <c r="H31" s="107"/>
      <c r="I31" s="78"/>
    </row>
    <row r="32" spans="1:11" x14ac:dyDescent="0.2">
      <c r="A32" s="108" t="s">
        <v>0</v>
      </c>
      <c r="B32" s="108"/>
      <c r="C32" s="108"/>
      <c r="D32" s="108"/>
      <c r="E32" s="108"/>
      <c r="F32" s="108"/>
      <c r="G32" s="108"/>
      <c r="H32" s="108"/>
    </row>
    <row r="33" spans="1:9" ht="6" customHeight="1" x14ac:dyDescent="0.2">
      <c r="A33" s="16"/>
      <c r="B33" s="17"/>
      <c r="C33" s="18"/>
      <c r="D33" s="18"/>
      <c r="E33" s="18"/>
      <c r="F33" s="19"/>
      <c r="G33" s="19"/>
      <c r="H33" s="35"/>
    </row>
    <row r="34" spans="1:9" x14ac:dyDescent="0.2">
      <c r="A34" s="20" t="s">
        <v>33</v>
      </c>
      <c r="B34" s="21">
        <f>C34/C49*100</f>
        <v>98.952576741607771</v>
      </c>
      <c r="C34" s="22">
        <f>C61</f>
        <v>6755684.4037300004</v>
      </c>
      <c r="D34" s="22">
        <f>D61</f>
        <v>2640352.9983199993</v>
      </c>
      <c r="E34" s="22">
        <f>E61</f>
        <v>2605454.3146800003</v>
      </c>
      <c r="F34" s="23">
        <f>E34/D34*100</f>
        <v>98.678256897384387</v>
      </c>
      <c r="G34" s="23">
        <f>E34/C34*100</f>
        <v>38.566844733621018</v>
      </c>
      <c r="H34" s="45">
        <f>E34/E49</f>
        <v>0.98755328827586542</v>
      </c>
      <c r="I34" s="17"/>
    </row>
    <row r="35" spans="1:9" x14ac:dyDescent="0.2">
      <c r="A35" s="1" t="s">
        <v>34</v>
      </c>
      <c r="B35" s="21">
        <f>C35/C49*100</f>
        <v>1.0474232583922223</v>
      </c>
      <c r="C35" s="24">
        <f>C49-C34</f>
        <v>71509.618080001324</v>
      </c>
      <c r="D35" s="24">
        <f>D49-D34</f>
        <v>36880.471920000855</v>
      </c>
      <c r="E35" s="24">
        <f>E49-E34</f>
        <v>32838.064689999446</v>
      </c>
      <c r="F35" s="25">
        <f>E35/D35*100</f>
        <v>89.039166204895693</v>
      </c>
      <c r="G35" s="25">
        <f>E35/C35*100</f>
        <v>45.921185949087139</v>
      </c>
      <c r="H35" s="36">
        <f>E35/E49</f>
        <v>1.2446711724134562E-2</v>
      </c>
      <c r="I35" s="17"/>
    </row>
    <row r="37" spans="1:9" s="8" customFormat="1" ht="31.5" x14ac:dyDescent="0.2">
      <c r="A37" s="26" t="s">
        <v>35</v>
      </c>
      <c r="B37" s="11" t="s">
        <v>36</v>
      </c>
      <c r="C37" s="9" t="s">
        <v>3</v>
      </c>
      <c r="D37" s="10" t="s">
        <v>4</v>
      </c>
      <c r="E37" s="10" t="s">
        <v>5</v>
      </c>
      <c r="F37" s="11" t="s">
        <v>6</v>
      </c>
      <c r="G37" s="11" t="s">
        <v>7</v>
      </c>
      <c r="H37" s="62" t="s">
        <v>80</v>
      </c>
    </row>
    <row r="38" spans="1:9" x14ac:dyDescent="0.2">
      <c r="A38" s="27" t="s">
        <v>37</v>
      </c>
      <c r="B38" s="28" t="s">
        <v>38</v>
      </c>
      <c r="C38" s="63">
        <v>418123.02002999996</v>
      </c>
      <c r="D38" s="63">
        <v>185544.52945</v>
      </c>
      <c r="E38" s="63">
        <v>177930.65894999998</v>
      </c>
      <c r="F38" s="14">
        <f>E38/D38*100</f>
        <v>95.896472656688175</v>
      </c>
      <c r="G38" s="15">
        <f>E38/C38*100</f>
        <v>42.554619197295956</v>
      </c>
      <c r="H38" s="37">
        <f>E38/E49</f>
        <v>6.7441599855012357E-2</v>
      </c>
    </row>
    <row r="39" spans="1:9" ht="24" x14ac:dyDescent="0.2">
      <c r="A39" s="27" t="s">
        <v>39</v>
      </c>
      <c r="B39" s="28" t="s">
        <v>40</v>
      </c>
      <c r="C39" s="63">
        <v>25344.834910000001</v>
      </c>
      <c r="D39" s="63">
        <v>14057.28656</v>
      </c>
      <c r="E39" s="63">
        <v>12284.314380000002</v>
      </c>
      <c r="F39" s="14">
        <f t="shared" ref="F39:F47" si="9">E39/D39*100</f>
        <v>87.387521962844588</v>
      </c>
      <c r="G39" s="15">
        <f t="shared" ref="G39:G47" si="10">E39/C39*100</f>
        <v>48.468709398273212</v>
      </c>
      <c r="H39" s="37">
        <f>E39/E49</f>
        <v>4.6561611124136988E-3</v>
      </c>
    </row>
    <row r="40" spans="1:9" x14ac:dyDescent="0.2">
      <c r="A40" s="27" t="s">
        <v>41</v>
      </c>
      <c r="B40" s="28" t="s">
        <v>42</v>
      </c>
      <c r="C40" s="63">
        <v>1461763.95025</v>
      </c>
      <c r="D40" s="63">
        <v>135614.56483000002</v>
      </c>
      <c r="E40" s="63">
        <v>131018.59</v>
      </c>
      <c r="F40" s="14">
        <f t="shared" ref="F40" si="11">E40/D40*100</f>
        <v>96.611002044093624</v>
      </c>
      <c r="G40" s="15">
        <f t="shared" ref="G40" si="12">E40/C40*100</f>
        <v>8.9630470075276101</v>
      </c>
      <c r="H40" s="37">
        <f>E40/E49</f>
        <v>4.9660375409675425E-2</v>
      </c>
    </row>
    <row r="41" spans="1:9" x14ac:dyDescent="0.2">
      <c r="A41" s="27" t="s">
        <v>43</v>
      </c>
      <c r="B41" s="28" t="s">
        <v>44</v>
      </c>
      <c r="C41" s="63">
        <v>578768.76717999997</v>
      </c>
      <c r="D41" s="63">
        <v>225887.70430000001</v>
      </c>
      <c r="E41" s="63">
        <v>218796.49181000001</v>
      </c>
      <c r="F41" s="14">
        <f t="shared" si="9"/>
        <v>96.86073550927668</v>
      </c>
      <c r="G41" s="15">
        <f t="shared" si="10"/>
        <v>37.803783517218235</v>
      </c>
      <c r="H41" s="37">
        <f>E41/E49</f>
        <v>8.2931101010967789E-2</v>
      </c>
    </row>
    <row r="42" spans="1:9" x14ac:dyDescent="0.2">
      <c r="A42" s="27" t="s">
        <v>45</v>
      </c>
      <c r="B42" s="28" t="s">
        <v>46</v>
      </c>
      <c r="C42" s="63">
        <v>87690.730129999996</v>
      </c>
      <c r="D42" s="63">
        <v>10246.08142</v>
      </c>
      <c r="E42" s="63">
        <v>6489.9306100000003</v>
      </c>
      <c r="F42" s="14">
        <v>0</v>
      </c>
      <c r="G42" s="15">
        <f t="shared" si="10"/>
        <v>7.4009312049047722</v>
      </c>
      <c r="H42" s="37">
        <f>E42/E49</f>
        <v>2.4598981753302632E-3</v>
      </c>
    </row>
    <row r="43" spans="1:9" x14ac:dyDescent="0.2">
      <c r="A43" s="27" t="s">
        <v>47</v>
      </c>
      <c r="B43" s="28" t="s">
        <v>48</v>
      </c>
      <c r="C43" s="63">
        <v>3648625.3285700004</v>
      </c>
      <c r="D43" s="63">
        <v>1799155.8542800001</v>
      </c>
      <c r="E43" s="63">
        <v>1792111.2423699999</v>
      </c>
      <c r="F43" s="14">
        <f t="shared" si="9"/>
        <v>99.6084490460767</v>
      </c>
      <c r="G43" s="15">
        <f t="shared" si="10"/>
        <v>49.117436869638212</v>
      </c>
      <c r="H43" s="37">
        <f>E43/E49</f>
        <v>0.67926938514598589</v>
      </c>
    </row>
    <row r="44" spans="1:9" x14ac:dyDescent="0.2">
      <c r="A44" s="27" t="s">
        <v>49</v>
      </c>
      <c r="B44" s="28" t="s">
        <v>50</v>
      </c>
      <c r="C44" s="63">
        <v>430719.11008999997</v>
      </c>
      <c r="D44" s="63">
        <v>225691.87377999999</v>
      </c>
      <c r="E44" s="63">
        <v>224738.30846</v>
      </c>
      <c r="F44" s="14">
        <f t="shared" si="9"/>
        <v>99.577492399691138</v>
      </c>
      <c r="G44" s="15">
        <f t="shared" si="10"/>
        <v>52.177463965562218</v>
      </c>
      <c r="H44" s="37">
        <f>E44/E49</f>
        <v>8.5183245881817485E-2</v>
      </c>
    </row>
    <row r="45" spans="1:9" x14ac:dyDescent="0.2">
      <c r="A45" s="27" t="s">
        <v>51</v>
      </c>
      <c r="B45" s="28" t="s">
        <v>52</v>
      </c>
      <c r="C45" s="63">
        <v>121209.27201999999</v>
      </c>
      <c r="D45" s="63">
        <v>58723.25374</v>
      </c>
      <c r="E45" s="63">
        <v>52612.44371</v>
      </c>
      <c r="F45" s="14">
        <f t="shared" si="9"/>
        <v>89.593883784001648</v>
      </c>
      <c r="G45" s="15">
        <f t="shared" si="10"/>
        <v>43.406286361755186</v>
      </c>
      <c r="H45" s="37">
        <f>E45/E49</f>
        <v>1.9941854860894292E-2</v>
      </c>
    </row>
    <row r="46" spans="1:9" x14ac:dyDescent="0.2">
      <c r="A46" s="27" t="s">
        <v>53</v>
      </c>
      <c r="B46" s="28" t="s">
        <v>54</v>
      </c>
      <c r="C46" s="63">
        <v>29383.611579999997</v>
      </c>
      <c r="D46" s="63">
        <v>12971.92908</v>
      </c>
      <c r="E46" s="63">
        <v>12970.00628</v>
      </c>
      <c r="F46" s="14">
        <f t="shared" si="9"/>
        <v>99.985177223926044</v>
      </c>
      <c r="G46" s="15">
        <f t="shared" si="10"/>
        <v>44.140272698227662</v>
      </c>
      <c r="H46" s="37">
        <f>E46/E49</f>
        <v>4.9160610027221925E-3</v>
      </c>
    </row>
    <row r="47" spans="1:9" x14ac:dyDescent="0.2">
      <c r="A47" s="27" t="s">
        <v>55</v>
      </c>
      <c r="B47" s="28" t="s">
        <v>56</v>
      </c>
      <c r="C47" s="63">
        <v>19390.24784</v>
      </c>
      <c r="D47" s="63">
        <v>9340.3928000000014</v>
      </c>
      <c r="E47" s="63">
        <v>9340.3928000000014</v>
      </c>
      <c r="F47" s="14">
        <f t="shared" si="9"/>
        <v>100</v>
      </c>
      <c r="G47" s="15">
        <f t="shared" si="10"/>
        <v>48.170569438167647</v>
      </c>
      <c r="H47" s="37">
        <f>E47/E49</f>
        <v>3.5403175451806453E-3</v>
      </c>
    </row>
    <row r="48" spans="1:9" x14ac:dyDescent="0.2">
      <c r="A48" s="64" t="s">
        <v>94</v>
      </c>
      <c r="B48" s="65" t="s">
        <v>57</v>
      </c>
      <c r="C48" s="63">
        <v>6175.1492099999996</v>
      </c>
      <c r="D48" s="63">
        <v>0</v>
      </c>
      <c r="E48" s="63">
        <v>0</v>
      </c>
      <c r="F48" s="14">
        <v>0</v>
      </c>
      <c r="G48" s="15">
        <v>0</v>
      </c>
      <c r="H48" s="37">
        <f>E48/E49</f>
        <v>0</v>
      </c>
    </row>
    <row r="49" spans="1:8" x14ac:dyDescent="0.2">
      <c r="A49" s="66" t="s">
        <v>58</v>
      </c>
      <c r="B49" s="67"/>
      <c r="C49" s="68">
        <f>C38+C39+C40+C41+C42+C43+C44+C45+C46+C47+C48</f>
        <v>6827194.0218100017</v>
      </c>
      <c r="D49" s="68">
        <f t="shared" ref="D49:E49" si="13">D38+D39+D40+D41+D42+D43+D44+D45+D46+D47+D48</f>
        <v>2677233.4702400002</v>
      </c>
      <c r="E49" s="68">
        <f t="shared" si="13"/>
        <v>2638292.3793699997</v>
      </c>
      <c r="F49" s="12">
        <f t="shared" ref="F49" si="14">E49/D49*100</f>
        <v>98.545472731352433</v>
      </c>
      <c r="G49" s="13">
        <f t="shared" ref="G49" si="15">E49/C49*100</f>
        <v>38.643875814013342</v>
      </c>
      <c r="H49" s="69">
        <f>SUM(H38:H48)</f>
        <v>1</v>
      </c>
    </row>
    <row r="50" spans="1:8" s="29" customFormat="1" ht="18" customHeight="1" x14ac:dyDescent="0.2">
      <c r="A50" s="102" t="s">
        <v>59</v>
      </c>
      <c r="B50" s="102"/>
      <c r="C50" s="102"/>
      <c r="D50" s="102"/>
      <c r="E50" s="102"/>
      <c r="F50" s="102"/>
      <c r="G50" s="102"/>
      <c r="H50" s="102"/>
    </row>
    <row r="51" spans="1:8" s="29" customFormat="1" ht="31.5" x14ac:dyDescent="0.2">
      <c r="A51" s="40" t="s">
        <v>60</v>
      </c>
      <c r="B51" s="41" t="s">
        <v>61</v>
      </c>
      <c r="C51" s="42" t="s">
        <v>3</v>
      </c>
      <c r="D51" s="43" t="s">
        <v>4</v>
      </c>
      <c r="E51" s="43" t="s">
        <v>5</v>
      </c>
      <c r="F51" s="44" t="s">
        <v>6</v>
      </c>
      <c r="G51" s="44" t="s">
        <v>7</v>
      </c>
      <c r="H51" s="38" t="s">
        <v>80</v>
      </c>
    </row>
    <row r="52" spans="1:8" s="8" customFormat="1" ht="22.5" x14ac:dyDescent="0.2">
      <c r="A52" s="50" t="s">
        <v>95</v>
      </c>
      <c r="B52" s="51" t="s">
        <v>62</v>
      </c>
      <c r="C52" s="52">
        <v>242849.13941999999</v>
      </c>
      <c r="D52" s="52">
        <v>122316.29573</v>
      </c>
      <c r="E52" s="52">
        <v>114845.07498</v>
      </c>
      <c r="F52" s="53">
        <f t="shared" ref="F52:F53" si="16">E52/D52*100</f>
        <v>93.891884392499989</v>
      </c>
      <c r="G52" s="54">
        <f t="shared" ref="G52:G53" si="17">E52/C52*100</f>
        <v>47.290707002003842</v>
      </c>
      <c r="H52" s="55">
        <f>E52/E61</f>
        <v>4.407871377092451E-2</v>
      </c>
    </row>
    <row r="53" spans="1:8" s="8" customFormat="1" ht="22.5" x14ac:dyDescent="0.2">
      <c r="A53" s="50" t="s">
        <v>96</v>
      </c>
      <c r="B53" s="51" t="s">
        <v>63</v>
      </c>
      <c r="C53" s="52">
        <v>2227.692</v>
      </c>
      <c r="D53" s="52">
        <v>517.69200000000001</v>
      </c>
      <c r="E53" s="52">
        <v>500</v>
      </c>
      <c r="F53" s="53">
        <f t="shared" si="16"/>
        <v>96.58252397178245</v>
      </c>
      <c r="G53" s="54">
        <f t="shared" si="17"/>
        <v>22.444754481319677</v>
      </c>
      <c r="H53" s="55">
        <f>E53/E61</f>
        <v>1.9190511120568604E-4</v>
      </c>
    </row>
    <row r="54" spans="1:8" s="8" customFormat="1" ht="22.5" x14ac:dyDescent="0.2">
      <c r="A54" s="50" t="s">
        <v>97</v>
      </c>
      <c r="B54" s="51" t="s">
        <v>64</v>
      </c>
      <c r="C54" s="52">
        <v>220743.63891000001</v>
      </c>
      <c r="D54" s="52">
        <v>95656.65340000001</v>
      </c>
      <c r="E54" s="52">
        <v>90177.872109999997</v>
      </c>
      <c r="F54" s="53">
        <f>E54/D54*100</f>
        <v>94.272451423645549</v>
      </c>
      <c r="G54" s="54">
        <f t="shared" ref="G54:G61" si="18">E54/C54*100</f>
        <v>40.851855371817379</v>
      </c>
      <c r="H54" s="55">
        <f>E54/E61</f>
        <v>3.4611189151123371E-2</v>
      </c>
    </row>
    <row r="55" spans="1:8" s="8" customFormat="1" ht="11.25" x14ac:dyDescent="0.2">
      <c r="A55" s="50" t="s">
        <v>98</v>
      </c>
      <c r="B55" s="51" t="s">
        <v>65</v>
      </c>
      <c r="C55" s="52">
        <v>2292075.4837199999</v>
      </c>
      <c r="D55" s="52">
        <v>330333.46733999997</v>
      </c>
      <c r="E55" s="52">
        <v>321959.18533999997</v>
      </c>
      <c r="F55" s="53">
        <f>E55/D55*100</f>
        <v>97.464900523875571</v>
      </c>
      <c r="G55" s="54">
        <f t="shared" si="18"/>
        <v>14.046622269937883</v>
      </c>
      <c r="H55" s="55">
        <f>E55/E61</f>
        <v>0.12357122653272956</v>
      </c>
    </row>
    <row r="56" spans="1:8" s="8" customFormat="1" ht="11.25" x14ac:dyDescent="0.2">
      <c r="A56" s="50" t="s">
        <v>99</v>
      </c>
      <c r="B56" s="51" t="s">
        <v>66</v>
      </c>
      <c r="C56" s="52">
        <v>3145582.5718800002</v>
      </c>
      <c r="D56" s="52">
        <v>1658863.84718</v>
      </c>
      <c r="E56" s="52">
        <v>1656552.4226500001</v>
      </c>
      <c r="F56" s="53">
        <f>E56/D56*100</f>
        <v>99.860662191539745</v>
      </c>
      <c r="G56" s="54">
        <f t="shared" si="18"/>
        <v>52.662817929460324</v>
      </c>
      <c r="H56" s="55">
        <f>E56/E61</f>
        <v>0.63580175377339376</v>
      </c>
    </row>
    <row r="57" spans="1:8" s="8" customFormat="1" ht="11.25" x14ac:dyDescent="0.2">
      <c r="A57" s="50" t="s">
        <v>100</v>
      </c>
      <c r="B57" s="51" t="s">
        <v>67</v>
      </c>
      <c r="C57" s="52">
        <v>594358.78680999996</v>
      </c>
      <c r="D57" s="52">
        <v>319836.14541</v>
      </c>
      <c r="E57" s="52">
        <v>319191.21944000002</v>
      </c>
      <c r="F57" s="53">
        <f>E57/D57*100</f>
        <v>99.798357384162045</v>
      </c>
      <c r="G57" s="54">
        <f t="shared" si="18"/>
        <v>53.703457662860565</v>
      </c>
      <c r="H57" s="55">
        <f>E57/E61</f>
        <v>0.12250885292502349</v>
      </c>
    </row>
    <row r="58" spans="1:8" s="8" customFormat="1" ht="11.25" x14ac:dyDescent="0.2">
      <c r="A58" s="50" t="s">
        <v>101</v>
      </c>
      <c r="B58" s="51" t="s">
        <v>68</v>
      </c>
      <c r="C58" s="52">
        <v>156803.88558999999</v>
      </c>
      <c r="D58" s="52">
        <v>64603.344579999997</v>
      </c>
      <c r="E58" s="52">
        <v>60764.618280000002</v>
      </c>
      <c r="F58" s="53">
        <f>E58/D58*100</f>
        <v>94.058006864882358</v>
      </c>
      <c r="G58" s="54">
        <f t="shared" si="18"/>
        <v>38.751985036189183</v>
      </c>
      <c r="H58" s="55">
        <f>E58/E61</f>
        <v>2.3322081656788927E-2</v>
      </c>
    </row>
    <row r="59" spans="1:8" s="8" customFormat="1" ht="22.5" x14ac:dyDescent="0.2">
      <c r="A59" s="50" t="s">
        <v>102</v>
      </c>
      <c r="B59" s="51" t="s">
        <v>69</v>
      </c>
      <c r="C59" s="52">
        <v>19511.63538</v>
      </c>
      <c r="D59" s="52">
        <v>11049.78656</v>
      </c>
      <c r="E59" s="52">
        <v>9824.1336599999995</v>
      </c>
      <c r="F59" s="53" t="s">
        <v>70</v>
      </c>
      <c r="G59" s="54">
        <f t="shared" si="18"/>
        <v>50.350129390333045</v>
      </c>
      <c r="H59" s="55">
        <f>E59/E61</f>
        <v>3.7706029250436468E-3</v>
      </c>
    </row>
    <row r="60" spans="1:8" s="8" customFormat="1" ht="11.25" x14ac:dyDescent="0.2">
      <c r="A60" s="50" t="s">
        <v>103</v>
      </c>
      <c r="B60" s="51" t="s">
        <v>71</v>
      </c>
      <c r="C60" s="52">
        <v>81531.570019999999</v>
      </c>
      <c r="D60" s="52">
        <v>37175.76612</v>
      </c>
      <c r="E60" s="52">
        <v>31639.788219999999</v>
      </c>
      <c r="F60" s="53" t="s">
        <v>70</v>
      </c>
      <c r="G60" s="54">
        <f t="shared" si="18"/>
        <v>38.80679375147399</v>
      </c>
      <c r="H60" s="55">
        <f>E60/E61</f>
        <v>1.2143674153766911E-2</v>
      </c>
    </row>
    <row r="61" spans="1:8" s="8" customFormat="1" ht="11.25" x14ac:dyDescent="0.2">
      <c r="A61" s="56" t="s">
        <v>58</v>
      </c>
      <c r="B61" s="57"/>
      <c r="C61" s="58">
        <f>SUM(C52:C60)</f>
        <v>6755684.4037300004</v>
      </c>
      <c r="D61" s="58">
        <f>SUM(D52:D60)</f>
        <v>2640352.9983199993</v>
      </c>
      <c r="E61" s="58">
        <f>SUM(E52:E60)</f>
        <v>2605454.3146800003</v>
      </c>
      <c r="F61" s="59">
        <f>E61/D61*100</f>
        <v>98.678256897384387</v>
      </c>
      <c r="G61" s="60">
        <f t="shared" si="18"/>
        <v>38.566844733621018</v>
      </c>
      <c r="H61" s="61">
        <f>SUM(H52:H60)</f>
        <v>0.99999999999999989</v>
      </c>
    </row>
    <row r="62" spans="1:8" s="30" customFormat="1" x14ac:dyDescent="0.2">
      <c r="A62" s="31"/>
      <c r="B62" s="31"/>
      <c r="C62" s="32"/>
      <c r="D62" s="33"/>
      <c r="E62" s="33"/>
      <c r="F62" s="31"/>
      <c r="H62" s="39"/>
    </row>
  </sheetData>
  <mergeCells count="6">
    <mergeCell ref="A2:H2"/>
    <mergeCell ref="A50:H50"/>
    <mergeCell ref="A29:B29"/>
    <mergeCell ref="A3:H3"/>
    <mergeCell ref="A31:H31"/>
    <mergeCell ref="A32:H32"/>
  </mergeCells>
  <pageMargins left="0.62992125749588002" right="0.23622046411037401" top="0.55118107795715299" bottom="0.39370077848434398" header="0.19685038924217199" footer="0.1574803143739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ЗагавринаЕВ</cp:lastModifiedBy>
  <cp:lastPrinted>2025-10-29T11:56:58Z</cp:lastPrinted>
  <dcterms:created xsi:type="dcterms:W3CDTF">2024-07-14T06:09:31Z</dcterms:created>
  <dcterms:modified xsi:type="dcterms:W3CDTF">2026-07-14T14:14:10Z</dcterms:modified>
</cp:coreProperties>
</file>